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одня Е.А\на сессию\2020\поселения\"/>
    </mc:Choice>
  </mc:AlternateContent>
  <bookViews>
    <workbookView xWindow="90" yWindow="60" windowWidth="15165" windowHeight="8835"/>
  </bookViews>
  <sheets>
    <sheet name="2020-2022" sheetId="1" r:id="rId1"/>
  </sheets>
  <calcPr calcId="152511"/>
</workbook>
</file>

<file path=xl/calcChain.xml><?xml version="1.0" encoding="utf-8"?>
<calcChain xmlns="http://schemas.openxmlformats.org/spreadsheetml/2006/main">
  <c r="G45" i="1" l="1"/>
  <c r="G44" i="1" l="1"/>
  <c r="G55" i="1"/>
  <c r="G53" i="1"/>
  <c r="J52" i="1"/>
  <c r="J50" i="1"/>
  <c r="I52" i="1"/>
  <c r="I50" i="1"/>
  <c r="H52" i="1"/>
  <c r="H50" i="1"/>
  <c r="G52" i="1"/>
  <c r="G50" i="1"/>
  <c r="J53" i="1" l="1"/>
  <c r="H53" i="1"/>
  <c r="H51" i="1"/>
  <c r="H49" i="1"/>
  <c r="H45" i="1"/>
  <c r="K34" i="1"/>
  <c r="K29" i="1"/>
  <c r="K27" i="1"/>
  <c r="I36" i="1"/>
  <c r="G36" i="1"/>
  <c r="G34" i="1"/>
  <c r="K17" i="1"/>
  <c r="K16" i="1"/>
  <c r="K15" i="1"/>
  <c r="K13" i="1"/>
  <c r="K10" i="1"/>
  <c r="K9" i="1"/>
  <c r="K8" i="1"/>
  <c r="K7" i="1"/>
  <c r="K6" i="1"/>
  <c r="J18" i="1"/>
  <c r="H16" i="1"/>
  <c r="H15" i="1"/>
  <c r="H13" i="1"/>
  <c r="H10" i="1"/>
  <c r="H9" i="1"/>
  <c r="H8" i="1"/>
  <c r="H7" i="1"/>
  <c r="J45" i="1" l="1"/>
  <c r="J46" i="1"/>
  <c r="J47" i="1"/>
  <c r="J48" i="1"/>
  <c r="J49" i="1"/>
  <c r="J51" i="1"/>
  <c r="J54" i="1"/>
  <c r="I47" i="1"/>
  <c r="I48" i="1"/>
  <c r="I49" i="1"/>
  <c r="I51" i="1"/>
  <c r="I44" i="1"/>
  <c r="H46" i="1"/>
  <c r="H47" i="1"/>
  <c r="H48" i="1"/>
  <c r="H54" i="1"/>
  <c r="H55" i="1"/>
  <c r="H44" i="1"/>
  <c r="G46" i="1"/>
  <c r="G47" i="1"/>
  <c r="G48" i="1"/>
  <c r="G51" i="1"/>
  <c r="G54" i="1"/>
  <c r="B56" i="1"/>
  <c r="J25" i="1"/>
  <c r="J29" i="1"/>
  <c r="J34" i="1"/>
  <c r="J35" i="1"/>
  <c r="J24" i="1"/>
  <c r="H25" i="1"/>
  <c r="H29" i="1"/>
  <c r="H34" i="1"/>
  <c r="H35" i="1"/>
  <c r="H24" i="1"/>
  <c r="G35" i="1"/>
  <c r="G33" i="1"/>
  <c r="G32" i="1"/>
  <c r="G31" i="1"/>
  <c r="G30" i="1"/>
  <c r="G29" i="1"/>
  <c r="G28" i="1"/>
  <c r="G27" i="1"/>
  <c r="G26" i="1"/>
  <c r="G25" i="1"/>
  <c r="G24" i="1"/>
  <c r="B36" i="1"/>
  <c r="J16" i="1"/>
  <c r="J15" i="1"/>
  <c r="J14" i="1"/>
  <c r="J13" i="1"/>
  <c r="J11" i="1"/>
  <c r="J10" i="1"/>
  <c r="J9" i="1"/>
  <c r="J8" i="1"/>
  <c r="J7" i="1"/>
  <c r="I16" i="1"/>
  <c r="I15" i="1"/>
  <c r="I14" i="1"/>
  <c r="I13" i="1"/>
  <c r="I11" i="1"/>
  <c r="I10" i="1"/>
  <c r="I9" i="1"/>
  <c r="I8" i="1"/>
  <c r="I7" i="1"/>
  <c r="H14" i="1"/>
  <c r="H11" i="1"/>
  <c r="H6" i="1"/>
  <c r="G16" i="1"/>
  <c r="G15" i="1"/>
  <c r="G14" i="1"/>
  <c r="G13" i="1"/>
  <c r="G11" i="1"/>
  <c r="G10" i="1"/>
  <c r="G9" i="1"/>
  <c r="G8" i="1"/>
  <c r="G7" i="1"/>
  <c r="G6" i="1"/>
  <c r="B18" i="1"/>
  <c r="H56" i="1" l="1"/>
  <c r="J56" i="1"/>
  <c r="G56" i="1"/>
  <c r="K12" i="1"/>
  <c r="I56" i="1" l="1"/>
  <c r="J36" i="1"/>
  <c r="H36" i="1"/>
  <c r="K35" i="1"/>
  <c r="K33" i="1"/>
  <c r="K32" i="1"/>
  <c r="K31" i="1"/>
  <c r="K30" i="1"/>
  <c r="K28" i="1"/>
  <c r="K26" i="1"/>
  <c r="K25" i="1"/>
  <c r="K24" i="1"/>
  <c r="K56" i="1" l="1"/>
  <c r="K36" i="1"/>
  <c r="I18" i="1"/>
  <c r="H18" i="1"/>
  <c r="G18" i="1"/>
  <c r="K14" i="1"/>
  <c r="K11" i="1"/>
  <c r="K18" i="1" l="1"/>
</calcChain>
</file>

<file path=xl/sharedStrings.xml><?xml version="1.0" encoding="utf-8"?>
<sst xmlns="http://schemas.openxmlformats.org/spreadsheetml/2006/main" count="57" uniqueCount="21">
  <si>
    <t>г.Каргат</t>
  </si>
  <si>
    <t>Алабугинский</t>
  </si>
  <si>
    <t>Беркутовский</t>
  </si>
  <si>
    <t>Верх-Каргатский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</si>
  <si>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</si>
  <si>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</si>
  <si>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</si>
  <si>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</si>
  <si>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</si>
  <si>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</si>
  <si>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Форпост-Каргатский</t>
  </si>
  <si>
    <t>ИТОГО</t>
  </si>
  <si>
    <t>Муниципальный район</t>
  </si>
  <si>
    <t>ВСЕГО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</si>
  <si>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</si>
  <si>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КБК 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</si>
  <si>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</si>
  <si>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10302260010000110</t>
  </si>
  <si>
    <t>акцизы  2020 год</t>
  </si>
  <si>
    <t xml:space="preserve">акцизы на 2021 год </t>
  </si>
  <si>
    <t>акцизы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</si>
</sst>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4" fillId="2" borderId="1" xfId="0" applyNumberFormat="1" applyFont="1" applyFill="1" applyBorder="1"/>
    <xf numFmtId="164" fontId="4" fillId="0" borderId="1" xfId="0" applyNumberFormat="1" applyFont="1" applyFill="1" applyBorder="1"/>
    <xf numFmtId="49" fontId="2" fillId="0" borderId="0" xfId="0" applyNumberFormat="1" applyFont="1"/>
    <xf numFmtId="0" fontId="2" fillId="0" borderId="0" xfId="0" applyFont="1"/>
    <xf numFmtId="0" fontId="0" fillId="0" borderId="1" xfId="0" applyFont="1" applyBorder="1"/>
    <xf numFmtId="0" fontId="5" fillId="0" borderId="0" xfId="0" applyFont="1"/>
    <xf numFmtId="0" fontId="6" fillId="0" borderId="0" xfId="0" applyFont="1"/>
    <xf numFmtId="4" fontId="0" fillId="0" borderId="1" xfId="0" applyNumberFormat="1" applyBorder="1" applyAlignment="1">
      <alignment vertical="center" wrapText="1"/>
    </xf>
    <xf numFmtId="0" fontId="0" fillId="0" borderId="1" xfId="0" applyNumberFormat="1" applyFont="1" applyBorder="1"/>
    <xf numFmtId="2" fontId="4" fillId="0" borderId="1" xfId="0" applyNumberFormat="1" applyFont="1" applyFill="1" applyBorder="1"/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56"/>
  <sheetViews>
    <sheetView tabSelected="1" topLeftCell="A2" zoomScale="68" zoomScaleNormal="68" workbookViewId="0">
      <selection activeCell="G6" sqref="G6:K18"/>
    </sheetView>
  </sheetViews>
  <sheetFormatPr defaultRowHeight="15" x14ac:dyDescent="0.25"/>
  <cols>
    <col min="1" max="1" width="35.42578125" customWidth="1"/>
    <col min="2" max="2" width="12.5703125" customWidth="1"/>
    <col min="3" max="6" width="10.28515625" customWidth="1"/>
    <col min="7" max="7" width="39.42578125" customWidth="1"/>
    <col min="8" max="8" width="42.85546875" customWidth="1"/>
    <col min="9" max="9" width="34.5703125" customWidth="1"/>
    <col min="10" max="10" width="34.7109375" customWidth="1"/>
    <col min="11" max="11" width="16.85546875" customWidth="1"/>
  </cols>
  <sheetData>
    <row r="4" spans="1:11" ht="25.5" customHeight="1" x14ac:dyDescent="0.35">
      <c r="G4" s="11" t="s">
        <v>18</v>
      </c>
    </row>
    <row r="5" spans="1:11" ht="197.25" customHeight="1" x14ac:dyDescent="0.3">
      <c r="A5" s="3"/>
      <c r="B5" s="3"/>
      <c r="C5" s="3"/>
      <c r="D5" s="3"/>
      <c r="E5" s="3"/>
      <c r="F5" s="3"/>
      <c r="G5" s="1" t="s">
        <v>14</v>
      </c>
      <c r="H5" s="2" t="s">
        <v>15</v>
      </c>
      <c r="I5" s="1" t="s">
        <v>16</v>
      </c>
      <c r="J5" s="1" t="s">
        <v>17</v>
      </c>
      <c r="K5" s="3" t="s">
        <v>13</v>
      </c>
    </row>
    <row r="6" spans="1:11" ht="30.75" customHeight="1" x14ac:dyDescent="0.35">
      <c r="A6" s="4" t="s">
        <v>12</v>
      </c>
      <c r="B6" s="13">
        <v>258.06</v>
      </c>
      <c r="C6" s="14">
        <v>0.45788000000000001</v>
      </c>
      <c r="D6" s="10">
        <v>2.431E-3</v>
      </c>
      <c r="E6" s="10">
        <v>0.61420600000000003</v>
      </c>
      <c r="F6" s="10">
        <v>-7.4515999999999999E-2</v>
      </c>
      <c r="G6" s="16">
        <f>B6*C6</f>
        <v>118.16051280000001</v>
      </c>
      <c r="H6" s="17">
        <f>B6*D6</f>
        <v>0.62734385999999998</v>
      </c>
      <c r="I6" s="17">
        <v>158.51</v>
      </c>
      <c r="J6" s="17">
        <v>-19.239999999999998</v>
      </c>
      <c r="K6" s="18">
        <f t="shared" ref="K6:K8" si="0">SUM(G6:J6)</f>
        <v>258.05785665999997</v>
      </c>
    </row>
    <row r="7" spans="1:11" ht="23.25" x14ac:dyDescent="0.35">
      <c r="A7" s="6" t="s">
        <v>0</v>
      </c>
      <c r="B7" s="13">
        <v>3141.2</v>
      </c>
      <c r="C7" s="14">
        <v>0.45788000000000001</v>
      </c>
      <c r="D7" s="10">
        <v>2.431E-3</v>
      </c>
      <c r="E7" s="10">
        <v>0.61420600000000003</v>
      </c>
      <c r="F7" s="10">
        <v>-7.4515999999999999E-2</v>
      </c>
      <c r="G7" s="16">
        <f t="shared" ref="G7:G16" si="1">B7*C7</f>
        <v>1438.2926559999999</v>
      </c>
      <c r="H7" s="17">
        <f>B7*D7</f>
        <v>7.6362571999999993</v>
      </c>
      <c r="I7" s="17">
        <f t="shared" ref="I7:I16" si="2">B7*E7</f>
        <v>1929.3438871999999</v>
      </c>
      <c r="J7" s="17">
        <f t="shared" ref="J7:J16" si="3">B7*F7</f>
        <v>-234.06965919999999</v>
      </c>
      <c r="K7" s="18">
        <f t="shared" si="0"/>
        <v>3141.2031412000001</v>
      </c>
    </row>
    <row r="8" spans="1:11" ht="23.25" x14ac:dyDescent="0.35">
      <c r="A8" s="6" t="s">
        <v>1</v>
      </c>
      <c r="B8" s="13">
        <v>1133.07</v>
      </c>
      <c r="C8" s="14">
        <v>0.45788000000000001</v>
      </c>
      <c r="D8" s="10">
        <v>2.431E-3</v>
      </c>
      <c r="E8" s="10">
        <v>0.61420600000000003</v>
      </c>
      <c r="F8" s="10">
        <v>-7.4515999999999999E-2</v>
      </c>
      <c r="G8" s="16">
        <f t="shared" si="1"/>
        <v>518.81009159999996</v>
      </c>
      <c r="H8" s="17">
        <f>B8*D8</f>
        <v>2.7544931699999999</v>
      </c>
      <c r="I8" s="17">
        <f t="shared" si="2"/>
        <v>695.93839242000001</v>
      </c>
      <c r="J8" s="17">
        <f t="shared" si="3"/>
        <v>-84.431844119999994</v>
      </c>
      <c r="K8" s="18">
        <f t="shared" si="0"/>
        <v>1133.0711330699999</v>
      </c>
    </row>
    <row r="9" spans="1:11" ht="23.25" x14ac:dyDescent="0.35">
      <c r="A9" s="6" t="s">
        <v>2</v>
      </c>
      <c r="B9" s="13">
        <v>583.29999999999995</v>
      </c>
      <c r="C9" s="14">
        <v>0.45788000000000001</v>
      </c>
      <c r="D9" s="10">
        <v>2.431E-3</v>
      </c>
      <c r="E9" s="10">
        <v>0.61420600000000003</v>
      </c>
      <c r="F9" s="10">
        <v>-7.4515999999999999E-2</v>
      </c>
      <c r="G9" s="16">
        <f t="shared" si="1"/>
        <v>267.08140399999996</v>
      </c>
      <c r="H9" s="17">
        <f>B9*D9</f>
        <v>1.4180022999999999</v>
      </c>
      <c r="I9" s="17">
        <f t="shared" si="2"/>
        <v>358.26635979999998</v>
      </c>
      <c r="J9" s="17">
        <f t="shared" si="3"/>
        <v>-43.465182799999994</v>
      </c>
      <c r="K9" s="18">
        <f t="shared" ref="K9:K17" si="4">SUM(G9:J9)</f>
        <v>583.30058329999997</v>
      </c>
    </row>
    <row r="10" spans="1:11" ht="23.25" x14ac:dyDescent="0.35">
      <c r="A10" s="6" t="s">
        <v>3</v>
      </c>
      <c r="B10" s="13">
        <v>344.09</v>
      </c>
      <c r="C10" s="14">
        <v>0.45788000000000001</v>
      </c>
      <c r="D10" s="10">
        <v>2.431E-3</v>
      </c>
      <c r="E10" s="10">
        <v>0.61420600000000003</v>
      </c>
      <c r="F10" s="10">
        <v>-7.4515999999999999E-2</v>
      </c>
      <c r="G10" s="16">
        <f t="shared" si="1"/>
        <v>157.55192919999999</v>
      </c>
      <c r="H10" s="17">
        <f>B10*D10</f>
        <v>0.83648278999999992</v>
      </c>
      <c r="I10" s="17">
        <f t="shared" si="2"/>
        <v>211.34214254</v>
      </c>
      <c r="J10" s="17">
        <f t="shared" si="3"/>
        <v>-25.640210439999997</v>
      </c>
      <c r="K10" s="18">
        <f t="shared" si="4"/>
        <v>344.09034408999997</v>
      </c>
    </row>
    <row r="11" spans="1:11" ht="23.25" x14ac:dyDescent="0.35">
      <c r="A11" s="6" t="s">
        <v>4</v>
      </c>
      <c r="B11" s="13">
        <v>822.51</v>
      </c>
      <c r="C11" s="14">
        <v>0.45788000000000001</v>
      </c>
      <c r="D11" s="10">
        <v>2.431E-3</v>
      </c>
      <c r="E11" s="10">
        <v>0.61420600000000003</v>
      </c>
      <c r="F11" s="10">
        <v>-7.4515999999999999E-2</v>
      </c>
      <c r="G11" s="16">
        <f t="shared" si="1"/>
        <v>376.61087880000002</v>
      </c>
      <c r="H11" s="17">
        <f t="shared" ref="H11:H14" si="5">B11*D11</f>
        <v>1.9995218100000001</v>
      </c>
      <c r="I11" s="17">
        <f t="shared" si="2"/>
        <v>505.19057706000001</v>
      </c>
      <c r="J11" s="17">
        <f t="shared" si="3"/>
        <v>-61.290155159999998</v>
      </c>
      <c r="K11" s="18">
        <f t="shared" si="4"/>
        <v>822.51082251000003</v>
      </c>
    </row>
    <row r="12" spans="1:11" ht="23.25" x14ac:dyDescent="0.35">
      <c r="A12" s="6" t="s">
        <v>5</v>
      </c>
      <c r="B12" s="13">
        <v>401.45</v>
      </c>
      <c r="C12" s="14">
        <v>0.45788000000000001</v>
      </c>
      <c r="D12" s="10">
        <v>2.431E-3</v>
      </c>
      <c r="E12" s="10">
        <v>0.61420600000000003</v>
      </c>
      <c r="F12" s="10">
        <v>-7.4515999999999999E-2</v>
      </c>
      <c r="G12" s="16">
        <v>183.82</v>
      </c>
      <c r="H12" s="17">
        <v>0.97</v>
      </c>
      <c r="I12" s="17">
        <v>246.57</v>
      </c>
      <c r="J12" s="17">
        <v>-29.91</v>
      </c>
      <c r="K12" s="18">
        <f t="shared" si="4"/>
        <v>401.45</v>
      </c>
    </row>
    <row r="13" spans="1:11" ht="23.25" x14ac:dyDescent="0.35">
      <c r="A13" s="6" t="s">
        <v>6</v>
      </c>
      <c r="B13" s="13">
        <v>1061.03</v>
      </c>
      <c r="C13" s="14">
        <v>0.45788000000000001</v>
      </c>
      <c r="D13" s="10">
        <v>2.431E-3</v>
      </c>
      <c r="E13" s="10">
        <v>0.61420600000000003</v>
      </c>
      <c r="F13" s="10">
        <v>-7.4515999999999999E-2</v>
      </c>
      <c r="G13" s="16">
        <f t="shared" si="1"/>
        <v>485.82441640000002</v>
      </c>
      <c r="H13" s="17">
        <f>B13*D13</f>
        <v>2.57936393</v>
      </c>
      <c r="I13" s="17">
        <f t="shared" si="2"/>
        <v>651.69099217999997</v>
      </c>
      <c r="J13" s="17">
        <f t="shared" si="3"/>
        <v>-79.063711479999995</v>
      </c>
      <c r="K13" s="18">
        <f t="shared" si="4"/>
        <v>1061.03106103</v>
      </c>
    </row>
    <row r="14" spans="1:11" ht="23.25" x14ac:dyDescent="0.35">
      <c r="A14" s="6" t="s">
        <v>7</v>
      </c>
      <c r="B14" s="13">
        <v>210.49</v>
      </c>
      <c r="C14" s="14">
        <v>0.45788000000000001</v>
      </c>
      <c r="D14" s="10">
        <v>2.431E-3</v>
      </c>
      <c r="E14" s="10">
        <v>0.61420600000000003</v>
      </c>
      <c r="F14" s="10">
        <v>-7.4515999999999999E-2</v>
      </c>
      <c r="G14" s="16">
        <f t="shared" si="1"/>
        <v>96.379161200000013</v>
      </c>
      <c r="H14" s="17">
        <f t="shared" si="5"/>
        <v>0.51170119000000003</v>
      </c>
      <c r="I14" s="17">
        <f t="shared" si="2"/>
        <v>129.28422094000001</v>
      </c>
      <c r="J14" s="17">
        <f t="shared" si="3"/>
        <v>-15.684872840000001</v>
      </c>
      <c r="K14" s="18">
        <f t="shared" si="4"/>
        <v>210.49021049000001</v>
      </c>
    </row>
    <row r="15" spans="1:11" ht="23.25" x14ac:dyDescent="0.35">
      <c r="A15" s="6" t="s">
        <v>8</v>
      </c>
      <c r="B15" s="13">
        <v>406.34</v>
      </c>
      <c r="C15" s="14">
        <v>0.45788000000000001</v>
      </c>
      <c r="D15" s="10">
        <v>2.431E-3</v>
      </c>
      <c r="E15" s="10">
        <v>0.61420600000000003</v>
      </c>
      <c r="F15" s="10">
        <v>-7.4515999999999999E-2</v>
      </c>
      <c r="G15" s="16">
        <f t="shared" si="1"/>
        <v>186.05495919999998</v>
      </c>
      <c r="H15" s="17">
        <f>B15*D15</f>
        <v>0.98781253999999996</v>
      </c>
      <c r="I15" s="17">
        <f t="shared" si="2"/>
        <v>249.57646603999999</v>
      </c>
      <c r="J15" s="17">
        <f t="shared" si="3"/>
        <v>-30.278831439999998</v>
      </c>
      <c r="K15" s="18">
        <f t="shared" si="4"/>
        <v>406.34040633999996</v>
      </c>
    </row>
    <row r="16" spans="1:11" ht="23.25" x14ac:dyDescent="0.35">
      <c r="A16" s="6" t="s">
        <v>9</v>
      </c>
      <c r="B16" s="13">
        <v>736.48</v>
      </c>
      <c r="C16" s="14">
        <v>0.45788000000000001</v>
      </c>
      <c r="D16" s="10">
        <v>2.431E-3</v>
      </c>
      <c r="E16" s="10">
        <v>0.61420600000000003</v>
      </c>
      <c r="F16" s="10">
        <v>-7.4515999999999999E-2</v>
      </c>
      <c r="G16" s="16">
        <f t="shared" si="1"/>
        <v>337.2194624</v>
      </c>
      <c r="H16" s="17">
        <f>B16*D16</f>
        <v>1.7903828800000001</v>
      </c>
      <c r="I16" s="17">
        <f t="shared" si="2"/>
        <v>452.35043488000002</v>
      </c>
      <c r="J16" s="17">
        <f t="shared" si="3"/>
        <v>-54.879543679999998</v>
      </c>
      <c r="K16" s="18">
        <f t="shared" si="4"/>
        <v>736.48073648000002</v>
      </c>
    </row>
    <row r="17" spans="1:11" ht="23.25" x14ac:dyDescent="0.35">
      <c r="A17" s="6" t="s">
        <v>10</v>
      </c>
      <c r="B17" s="13">
        <v>362.98</v>
      </c>
      <c r="C17" s="14">
        <v>0.45788000000000001</v>
      </c>
      <c r="D17" s="10">
        <v>2.431E-3</v>
      </c>
      <c r="E17" s="10">
        <v>0.61420600000000003</v>
      </c>
      <c r="F17" s="10">
        <v>-7.4515999999999999E-2</v>
      </c>
      <c r="G17" s="16">
        <v>166.21</v>
      </c>
      <c r="H17" s="17">
        <v>0.88</v>
      </c>
      <c r="I17" s="17">
        <v>222.94</v>
      </c>
      <c r="J17" s="17">
        <v>-27.05</v>
      </c>
      <c r="K17" s="18">
        <f t="shared" si="4"/>
        <v>362.97999999999996</v>
      </c>
    </row>
    <row r="18" spans="1:11" ht="23.25" x14ac:dyDescent="0.35">
      <c r="A18" s="7" t="s">
        <v>11</v>
      </c>
      <c r="B18" s="15">
        <f>SUM(B6:B17)</f>
        <v>9460.9999999999982</v>
      </c>
      <c r="C18" s="15"/>
      <c r="D18" s="15"/>
      <c r="E18" s="15"/>
      <c r="F18" s="15"/>
      <c r="G18" s="19">
        <f>SUM(G6:G17)</f>
        <v>4332.0154716000006</v>
      </c>
      <c r="H18" s="19">
        <f>SUM(H6:H17)</f>
        <v>22.991361669999996</v>
      </c>
      <c r="I18" s="19">
        <f>SUM(I6:I17)</f>
        <v>5811.0034730599991</v>
      </c>
      <c r="J18" s="19">
        <f>SUM(J6:J17)</f>
        <v>-705.00401115999989</v>
      </c>
      <c r="K18" s="20">
        <f>SUM(K6:K17)</f>
        <v>9461.0062951700002</v>
      </c>
    </row>
    <row r="19" spans="1:11" ht="18.75" x14ac:dyDescent="0.3">
      <c r="A19" s="8"/>
      <c r="B19" s="8"/>
      <c r="C19" s="8"/>
      <c r="D19" s="8"/>
      <c r="E19" s="8"/>
      <c r="F19" s="8"/>
      <c r="G19" s="9"/>
      <c r="H19" s="9"/>
      <c r="I19" s="9"/>
      <c r="J19" s="9"/>
      <c r="K19" s="9"/>
    </row>
    <row r="20" spans="1:11" ht="18.75" x14ac:dyDescent="0.3">
      <c r="A20" s="8"/>
      <c r="B20" s="8"/>
      <c r="C20" s="8"/>
      <c r="D20" s="8"/>
      <c r="E20" s="8"/>
      <c r="F20" s="8"/>
      <c r="G20" s="9"/>
      <c r="H20" s="9"/>
      <c r="I20" s="9"/>
      <c r="J20" s="9"/>
      <c r="K20" s="9"/>
    </row>
    <row r="21" spans="1:11" ht="18.75" x14ac:dyDescent="0.3">
      <c r="A21" s="8"/>
      <c r="B21" s="8"/>
      <c r="C21" s="8"/>
      <c r="D21" s="8"/>
      <c r="E21" s="8"/>
      <c r="F21" s="8"/>
      <c r="G21" s="9"/>
      <c r="H21" s="9"/>
      <c r="I21" s="9"/>
      <c r="J21" s="9"/>
      <c r="K21" s="9"/>
    </row>
    <row r="22" spans="1:11" ht="26.25" x14ac:dyDescent="0.4">
      <c r="A22" s="8"/>
      <c r="B22" s="8"/>
      <c r="C22" s="8"/>
      <c r="D22" s="8"/>
      <c r="E22" s="8"/>
      <c r="F22" s="8"/>
      <c r="G22" s="12" t="s">
        <v>19</v>
      </c>
      <c r="H22" s="9"/>
      <c r="I22" s="9"/>
      <c r="J22" s="9"/>
      <c r="K22" s="9"/>
    </row>
    <row r="23" spans="1:11" ht="191.25" customHeight="1" x14ac:dyDescent="0.3">
      <c r="A23" s="3"/>
      <c r="B23" s="3"/>
      <c r="C23" s="3"/>
      <c r="D23" s="3"/>
      <c r="E23" s="3"/>
      <c r="F23" s="3"/>
      <c r="G23" s="1" t="s">
        <v>14</v>
      </c>
      <c r="H23" s="2" t="s">
        <v>15</v>
      </c>
      <c r="I23" s="1" t="s">
        <v>16</v>
      </c>
      <c r="J23" s="1" t="s">
        <v>17</v>
      </c>
      <c r="K23" s="5" t="s">
        <v>13</v>
      </c>
    </row>
    <row r="24" spans="1:11" ht="23.25" x14ac:dyDescent="0.35">
      <c r="A24" s="4" t="s">
        <v>12</v>
      </c>
      <c r="B24" s="13">
        <v>278.23</v>
      </c>
      <c r="C24" s="10">
        <v>0.45676499999999998</v>
      </c>
      <c r="D24" s="10">
        <v>2.3530000000000001E-3</v>
      </c>
      <c r="E24" s="10">
        <v>0.61284300000000003</v>
      </c>
      <c r="F24" s="10">
        <v>-7.1960999999999997E-2</v>
      </c>
      <c r="G24" s="16">
        <f>B24*C24</f>
        <v>127.08572595</v>
      </c>
      <c r="H24" s="17">
        <f>B24*D24</f>
        <v>0.65467519000000007</v>
      </c>
      <c r="I24" s="17">
        <v>170.51</v>
      </c>
      <c r="J24" s="17">
        <f>B24*F24</f>
        <v>-20.02170903</v>
      </c>
      <c r="K24" s="18">
        <f>SUM(G24:J24)</f>
        <v>278.22869211</v>
      </c>
    </row>
    <row r="25" spans="1:11" ht="23.25" x14ac:dyDescent="0.35">
      <c r="A25" s="6" t="s">
        <v>0</v>
      </c>
      <c r="B25" s="13">
        <v>3386.49</v>
      </c>
      <c r="C25" s="10">
        <v>0.45676499999999998</v>
      </c>
      <c r="D25" s="10">
        <v>2.3530000000000001E-3</v>
      </c>
      <c r="E25" s="10">
        <v>0.61284300000000003</v>
      </c>
      <c r="F25" s="10">
        <v>-7.1960999999999997E-2</v>
      </c>
      <c r="G25" s="16">
        <f t="shared" ref="G25:G35" si="6">B25*C25</f>
        <v>1546.8301048499998</v>
      </c>
      <c r="H25" s="17">
        <f t="shared" ref="H25:H35" si="7">B25*D25</f>
        <v>7.9684109699999999</v>
      </c>
      <c r="I25" s="17">
        <v>2075.39</v>
      </c>
      <c r="J25" s="17">
        <f t="shared" ref="J25:J35" si="8">B25*F25</f>
        <v>-243.69520688999998</v>
      </c>
      <c r="K25" s="18">
        <f t="shared" ref="K25:K35" si="9">SUM(G25:J25)</f>
        <v>3386.4933089299993</v>
      </c>
    </row>
    <row r="26" spans="1:11" ht="23.25" x14ac:dyDescent="0.35">
      <c r="A26" s="6" t="s">
        <v>1</v>
      </c>
      <c r="B26" s="13">
        <v>1221.57</v>
      </c>
      <c r="C26" s="10">
        <v>0.45676499999999998</v>
      </c>
      <c r="D26" s="10">
        <v>2.3530000000000001E-3</v>
      </c>
      <c r="E26" s="10">
        <v>0.61284300000000003</v>
      </c>
      <c r="F26" s="10">
        <v>-7.1960999999999997E-2</v>
      </c>
      <c r="G26" s="16">
        <f t="shared" si="6"/>
        <v>557.97042104999991</v>
      </c>
      <c r="H26" s="17">
        <v>2.88</v>
      </c>
      <c r="I26" s="17">
        <v>748.63</v>
      </c>
      <c r="J26" s="17">
        <v>-87.91</v>
      </c>
      <c r="K26" s="18">
        <f t="shared" si="9"/>
        <v>1221.5704210499998</v>
      </c>
    </row>
    <row r="27" spans="1:11" ht="23.25" x14ac:dyDescent="0.35">
      <c r="A27" s="6" t="s">
        <v>2</v>
      </c>
      <c r="B27" s="13">
        <v>628.87</v>
      </c>
      <c r="C27" s="10">
        <v>0.45676499999999998</v>
      </c>
      <c r="D27" s="10">
        <v>2.3530000000000001E-3</v>
      </c>
      <c r="E27" s="10">
        <v>0.61284300000000003</v>
      </c>
      <c r="F27" s="10">
        <v>-7.1960999999999997E-2</v>
      </c>
      <c r="G27" s="16">
        <f t="shared" si="6"/>
        <v>287.24580555</v>
      </c>
      <c r="H27" s="17">
        <v>1.48</v>
      </c>
      <c r="I27" s="17">
        <v>385.4</v>
      </c>
      <c r="J27" s="17">
        <v>-45.26</v>
      </c>
      <c r="K27" s="18">
        <f t="shared" si="9"/>
        <v>628.86580555</v>
      </c>
    </row>
    <row r="28" spans="1:11" ht="23.25" x14ac:dyDescent="0.35">
      <c r="A28" s="6" t="s">
        <v>3</v>
      </c>
      <c r="B28" s="13">
        <v>370.98</v>
      </c>
      <c r="C28" s="10">
        <v>0.45676499999999998</v>
      </c>
      <c r="D28" s="10">
        <v>2.3530000000000001E-3</v>
      </c>
      <c r="E28" s="10">
        <v>0.61284300000000003</v>
      </c>
      <c r="F28" s="10">
        <v>-7.1960999999999997E-2</v>
      </c>
      <c r="G28" s="16">
        <f t="shared" si="6"/>
        <v>169.45067969999999</v>
      </c>
      <c r="H28" s="17">
        <v>0.87</v>
      </c>
      <c r="I28" s="17">
        <v>227.36</v>
      </c>
      <c r="J28" s="17">
        <v>-26.7</v>
      </c>
      <c r="K28" s="18">
        <f t="shared" si="9"/>
        <v>370.98067970000005</v>
      </c>
    </row>
    <row r="29" spans="1:11" ht="23.25" x14ac:dyDescent="0.35">
      <c r="A29" s="6" t="s">
        <v>4</v>
      </c>
      <c r="B29" s="13">
        <v>886.76</v>
      </c>
      <c r="C29" s="10">
        <v>0.45676499999999998</v>
      </c>
      <c r="D29" s="10">
        <v>2.3530000000000001E-3</v>
      </c>
      <c r="E29" s="10">
        <v>0.61284300000000003</v>
      </c>
      <c r="F29" s="10">
        <v>-7.1960999999999997E-2</v>
      </c>
      <c r="G29" s="16">
        <f t="shared" si="6"/>
        <v>405.04093139999998</v>
      </c>
      <c r="H29" s="17">
        <f t="shared" si="7"/>
        <v>2.0865462799999999</v>
      </c>
      <c r="I29" s="17">
        <v>543.44000000000005</v>
      </c>
      <c r="J29" s="17">
        <f t="shared" si="8"/>
        <v>-63.812136359999997</v>
      </c>
      <c r="K29" s="18">
        <f t="shared" si="9"/>
        <v>886.75534132000007</v>
      </c>
    </row>
    <row r="30" spans="1:11" ht="23.25" x14ac:dyDescent="0.35">
      <c r="A30" s="6" t="s">
        <v>5</v>
      </c>
      <c r="B30" s="13">
        <v>432.81</v>
      </c>
      <c r="C30" s="10">
        <v>0.45676499999999998</v>
      </c>
      <c r="D30" s="10">
        <v>2.3530000000000001E-3</v>
      </c>
      <c r="E30" s="10">
        <v>0.61284300000000003</v>
      </c>
      <c r="F30" s="10">
        <v>-7.1960999999999997E-2</v>
      </c>
      <c r="G30" s="16">
        <f t="shared" si="6"/>
        <v>197.69245964999999</v>
      </c>
      <c r="H30" s="17">
        <v>1.02</v>
      </c>
      <c r="I30" s="17">
        <v>265.24</v>
      </c>
      <c r="J30" s="17">
        <v>-31.14</v>
      </c>
      <c r="K30" s="18">
        <f t="shared" si="9"/>
        <v>432.81245965000005</v>
      </c>
    </row>
    <row r="31" spans="1:11" ht="23.25" x14ac:dyDescent="0.35">
      <c r="A31" s="6" t="s">
        <v>6</v>
      </c>
      <c r="B31" s="13">
        <v>1143.9000000000001</v>
      </c>
      <c r="C31" s="10">
        <v>0.45676499999999998</v>
      </c>
      <c r="D31" s="10">
        <v>2.3530000000000001E-3</v>
      </c>
      <c r="E31" s="10">
        <v>0.61284300000000003</v>
      </c>
      <c r="F31" s="10">
        <v>-7.1960999999999997E-2</v>
      </c>
      <c r="G31" s="16">
        <f t="shared" si="6"/>
        <v>522.49348350000002</v>
      </c>
      <c r="H31" s="17">
        <v>2.69</v>
      </c>
      <c r="I31" s="17">
        <v>701.03</v>
      </c>
      <c r="J31" s="17">
        <v>-82.31</v>
      </c>
      <c r="K31" s="18">
        <f t="shared" si="9"/>
        <v>1143.9034835000002</v>
      </c>
    </row>
    <row r="32" spans="1:11" ht="23.25" x14ac:dyDescent="0.35">
      <c r="A32" s="6" t="s">
        <v>7</v>
      </c>
      <c r="B32" s="13">
        <v>226.95</v>
      </c>
      <c r="C32" s="10">
        <v>0.45676499999999998</v>
      </c>
      <c r="D32" s="10">
        <v>2.3530000000000001E-3</v>
      </c>
      <c r="E32" s="10">
        <v>0.61284300000000003</v>
      </c>
      <c r="F32" s="10">
        <v>-7.1960999999999997E-2</v>
      </c>
      <c r="G32" s="16">
        <f t="shared" si="6"/>
        <v>103.66281674999999</v>
      </c>
      <c r="H32" s="17">
        <v>0.53</v>
      </c>
      <c r="I32" s="17">
        <v>139.08000000000001</v>
      </c>
      <c r="J32" s="17">
        <v>-16.32</v>
      </c>
      <c r="K32" s="18">
        <f t="shared" si="9"/>
        <v>226.95281675000001</v>
      </c>
    </row>
    <row r="33" spans="1:11" ht="23.25" x14ac:dyDescent="0.35">
      <c r="A33" s="6" t="s">
        <v>8</v>
      </c>
      <c r="B33" s="13">
        <v>438.09</v>
      </c>
      <c r="C33" s="10">
        <v>0.45676499999999998</v>
      </c>
      <c r="D33" s="10">
        <v>2.3530000000000001E-3</v>
      </c>
      <c r="E33" s="10">
        <v>0.61284300000000003</v>
      </c>
      <c r="F33" s="10">
        <v>-7.1960999999999997E-2</v>
      </c>
      <c r="G33" s="16">
        <f t="shared" si="6"/>
        <v>200.10417884999998</v>
      </c>
      <c r="H33" s="17">
        <v>1.03</v>
      </c>
      <c r="I33" s="17">
        <v>268.49</v>
      </c>
      <c r="J33" s="17">
        <v>-31.53</v>
      </c>
      <c r="K33" s="18">
        <f t="shared" si="9"/>
        <v>438.09417885000005</v>
      </c>
    </row>
    <row r="34" spans="1:11" ht="23.25" x14ac:dyDescent="0.35">
      <c r="A34" s="6" t="s">
        <v>9</v>
      </c>
      <c r="B34" s="13">
        <v>794.01</v>
      </c>
      <c r="C34" s="10">
        <v>0.45676499999999998</v>
      </c>
      <c r="D34" s="10">
        <v>2.3530000000000001E-3</v>
      </c>
      <c r="E34" s="10">
        <v>0.61284300000000003</v>
      </c>
      <c r="F34" s="10">
        <v>-7.1960999999999997E-2</v>
      </c>
      <c r="G34" s="16">
        <f t="shared" si="6"/>
        <v>362.67597764999999</v>
      </c>
      <c r="H34" s="17">
        <f t="shared" si="7"/>
        <v>1.86830553</v>
      </c>
      <c r="I34" s="17">
        <v>486.6</v>
      </c>
      <c r="J34" s="17">
        <f t="shared" si="8"/>
        <v>-57.137753609999997</v>
      </c>
      <c r="K34" s="18">
        <f t="shared" si="9"/>
        <v>794.00652957</v>
      </c>
    </row>
    <row r="35" spans="1:11" ht="23.25" x14ac:dyDescent="0.35">
      <c r="A35" s="6" t="s">
        <v>10</v>
      </c>
      <c r="B35" s="13">
        <v>391.34</v>
      </c>
      <c r="C35" s="10">
        <v>0.45676499999999998</v>
      </c>
      <c r="D35" s="10">
        <v>2.3530000000000001E-3</v>
      </c>
      <c r="E35" s="10">
        <v>0.61284300000000003</v>
      </c>
      <c r="F35" s="10">
        <v>-7.1960999999999997E-2</v>
      </c>
      <c r="G35" s="16">
        <f t="shared" si="6"/>
        <v>178.75041509999997</v>
      </c>
      <c r="H35" s="17">
        <f t="shared" si="7"/>
        <v>0.92082301999999994</v>
      </c>
      <c r="I35" s="17">
        <v>239.83</v>
      </c>
      <c r="J35" s="17">
        <f t="shared" si="8"/>
        <v>-28.161217739999998</v>
      </c>
      <c r="K35" s="18">
        <f t="shared" si="9"/>
        <v>391.34002038</v>
      </c>
    </row>
    <row r="36" spans="1:11" ht="23.25" x14ac:dyDescent="0.35">
      <c r="A36" s="7" t="s">
        <v>11</v>
      </c>
      <c r="B36" s="15">
        <f>SUM(B24:B35)</f>
        <v>10200.000000000002</v>
      </c>
      <c r="C36" s="15"/>
      <c r="D36" s="15"/>
      <c r="E36" s="15"/>
      <c r="F36" s="15"/>
      <c r="G36" s="17">
        <f>SUM(G24:G35)</f>
        <v>4659.0029999999997</v>
      </c>
      <c r="H36" s="17">
        <f>SUM(H24:H35)</f>
        <v>23.998760990000005</v>
      </c>
      <c r="I36" s="17">
        <f>SUM(I24:I35)</f>
        <v>6250.9999999999991</v>
      </c>
      <c r="J36" s="17">
        <f>SUM(J24:J35)</f>
        <v>-733.99802363000003</v>
      </c>
      <c r="K36" s="18">
        <f>SUM(K24:K35)</f>
        <v>10200.003737359999</v>
      </c>
    </row>
    <row r="37" spans="1:11" ht="18.75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18.75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18.75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ht="18.75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ht="18.75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ht="26.25" x14ac:dyDescent="0.4">
      <c r="A42" s="9"/>
      <c r="B42" s="9"/>
      <c r="C42" s="9"/>
      <c r="D42" s="9"/>
      <c r="E42" s="9"/>
      <c r="F42" s="9"/>
      <c r="G42" s="12" t="s">
        <v>20</v>
      </c>
      <c r="H42" s="9"/>
      <c r="I42" s="9"/>
      <c r="J42" s="9"/>
      <c r="K42" s="9"/>
    </row>
    <row r="43" spans="1:11" ht="182.25" customHeight="1" x14ac:dyDescent="0.3">
      <c r="A43" s="3"/>
      <c r="B43" s="3"/>
      <c r="C43" s="3"/>
      <c r="D43" s="3"/>
      <c r="E43" s="3"/>
      <c r="F43" s="3"/>
      <c r="G43" s="1" t="s">
        <v>14</v>
      </c>
      <c r="H43" s="2" t="s">
        <v>15</v>
      </c>
      <c r="I43" s="1" t="s">
        <v>16</v>
      </c>
      <c r="J43" s="1" t="s">
        <v>17</v>
      </c>
      <c r="K43" s="5" t="s">
        <v>13</v>
      </c>
    </row>
    <row r="44" spans="1:11" ht="23.25" x14ac:dyDescent="0.35">
      <c r="A44" s="4" t="s">
        <v>12</v>
      </c>
      <c r="B44" s="13">
        <v>297.82</v>
      </c>
      <c r="C44" s="10">
        <v>0.45713500000000001</v>
      </c>
      <c r="D44" s="10">
        <v>2.3809999999999999E-3</v>
      </c>
      <c r="E44" s="10">
        <v>0.61329900000000004</v>
      </c>
      <c r="F44" s="10">
        <v>-7.2816000000000006E-2</v>
      </c>
      <c r="G44" s="16">
        <f>B44*C44</f>
        <v>136.14394569999999</v>
      </c>
      <c r="H44" s="17">
        <f>B44*D44</f>
        <v>0.70910941999999999</v>
      </c>
      <c r="I44" s="17">
        <f>B44*E44</f>
        <v>182.65270818000002</v>
      </c>
      <c r="J44" s="17">
        <v>-21.68</v>
      </c>
      <c r="K44" s="18">
        <v>297.82</v>
      </c>
    </row>
    <row r="45" spans="1:11" ht="23.25" x14ac:dyDescent="0.35">
      <c r="A45" s="6" t="s">
        <v>0</v>
      </c>
      <c r="B45" s="13">
        <v>3624.7</v>
      </c>
      <c r="C45" s="10">
        <v>0.45713500000000001</v>
      </c>
      <c r="D45" s="10">
        <v>2.3809999999999999E-3</v>
      </c>
      <c r="E45" s="10">
        <v>0.61329900000000004</v>
      </c>
      <c r="F45" s="10">
        <v>-7.2816000000000006E-2</v>
      </c>
      <c r="G45" s="16">
        <f t="shared" ref="G45:G55" si="10">B45*C45</f>
        <v>1656.9772344999999</v>
      </c>
      <c r="H45" s="17">
        <f>B45*D45</f>
        <v>8.6304106999999988</v>
      </c>
      <c r="I45" s="17">
        <v>2223.0250000000001</v>
      </c>
      <c r="J45" s="17">
        <f t="shared" ref="J45:J55" si="11">B45*F45</f>
        <v>-263.93615520000003</v>
      </c>
      <c r="K45" s="18">
        <v>3624.7</v>
      </c>
    </row>
    <row r="46" spans="1:11" ht="23.25" x14ac:dyDescent="0.35">
      <c r="A46" s="6" t="s">
        <v>1</v>
      </c>
      <c r="B46" s="13">
        <v>1307.51</v>
      </c>
      <c r="C46" s="10">
        <v>0.45713500000000001</v>
      </c>
      <c r="D46" s="10">
        <v>2.3809999999999999E-3</v>
      </c>
      <c r="E46" s="10">
        <v>0.61329900000000004</v>
      </c>
      <c r="F46" s="10">
        <v>-7.2816000000000006E-2</v>
      </c>
      <c r="G46" s="16">
        <f t="shared" si="10"/>
        <v>597.70858384999997</v>
      </c>
      <c r="H46" s="17">
        <f t="shared" ref="H46:H55" si="12">B46*D46</f>
        <v>3.1131813099999999</v>
      </c>
      <c r="I46" s="17">
        <v>801.89499999999998</v>
      </c>
      <c r="J46" s="17">
        <f t="shared" si="11"/>
        <v>-95.207648160000005</v>
      </c>
      <c r="K46" s="18">
        <v>1307.51</v>
      </c>
    </row>
    <row r="47" spans="1:11" ht="23.25" x14ac:dyDescent="0.35">
      <c r="A47" s="6" t="s">
        <v>2</v>
      </c>
      <c r="B47" s="13">
        <v>673.12</v>
      </c>
      <c r="C47" s="10">
        <v>0.45713500000000001</v>
      </c>
      <c r="D47" s="10">
        <v>2.3809999999999999E-3</v>
      </c>
      <c r="E47" s="10">
        <v>0.61329900000000004</v>
      </c>
      <c r="F47" s="10">
        <v>-7.2816000000000006E-2</v>
      </c>
      <c r="G47" s="16">
        <f t="shared" si="10"/>
        <v>307.70671120000003</v>
      </c>
      <c r="H47" s="17">
        <f t="shared" si="12"/>
        <v>1.60269872</v>
      </c>
      <c r="I47" s="17">
        <f t="shared" ref="I45:I55" si="13">B47*E47</f>
        <v>412.82382288000002</v>
      </c>
      <c r="J47" s="17">
        <f t="shared" si="11"/>
        <v>-49.013905920000006</v>
      </c>
      <c r="K47" s="18">
        <v>673.12</v>
      </c>
    </row>
    <row r="48" spans="1:11" ht="23.25" x14ac:dyDescent="0.35">
      <c r="A48" s="6" t="s">
        <v>3</v>
      </c>
      <c r="B48" s="13">
        <v>397.1</v>
      </c>
      <c r="C48" s="10">
        <v>0.45713500000000001</v>
      </c>
      <c r="D48" s="10">
        <v>2.3809999999999999E-3</v>
      </c>
      <c r="E48" s="10">
        <v>0.61329900000000004</v>
      </c>
      <c r="F48" s="10">
        <v>-7.2816000000000006E-2</v>
      </c>
      <c r="G48" s="16">
        <f t="shared" si="10"/>
        <v>181.52830850000001</v>
      </c>
      <c r="H48" s="17">
        <f t="shared" si="12"/>
        <v>0.94549510000000003</v>
      </c>
      <c r="I48" s="17">
        <f t="shared" si="13"/>
        <v>243.54103290000003</v>
      </c>
      <c r="J48" s="17">
        <f t="shared" si="11"/>
        <v>-28.915233600000004</v>
      </c>
      <c r="K48" s="18">
        <v>397.1</v>
      </c>
    </row>
    <row r="49" spans="1:11" ht="23.25" x14ac:dyDescent="0.35">
      <c r="A49" s="6" t="s">
        <v>4</v>
      </c>
      <c r="B49" s="13">
        <v>949.2</v>
      </c>
      <c r="C49" s="10">
        <v>0.45713500000000001</v>
      </c>
      <c r="D49" s="10">
        <v>2.3809999999999999E-3</v>
      </c>
      <c r="E49" s="10">
        <v>0.61329900000000004</v>
      </c>
      <c r="F49" s="10">
        <v>-7.2816000000000006E-2</v>
      </c>
      <c r="G49" s="16">
        <v>433.91500000000002</v>
      </c>
      <c r="H49" s="17">
        <f>B49*D49</f>
        <v>2.2600452</v>
      </c>
      <c r="I49" s="17">
        <f t="shared" si="13"/>
        <v>582.14341080000008</v>
      </c>
      <c r="J49" s="17">
        <f t="shared" si="11"/>
        <v>-69.116947200000013</v>
      </c>
      <c r="K49" s="18">
        <v>949.2</v>
      </c>
    </row>
    <row r="50" spans="1:11" ht="23.25" x14ac:dyDescent="0.35">
      <c r="A50" s="6" t="s">
        <v>5</v>
      </c>
      <c r="B50" s="13">
        <v>463.28</v>
      </c>
      <c r="C50" s="10">
        <v>0.45713500000000001</v>
      </c>
      <c r="D50" s="10">
        <v>2.3809999999999999E-3</v>
      </c>
      <c r="E50" s="10">
        <v>0.61329900000000004</v>
      </c>
      <c r="F50" s="10">
        <v>-7.2816000000000006E-2</v>
      </c>
      <c r="G50" s="16">
        <f t="shared" si="10"/>
        <v>211.7815028</v>
      </c>
      <c r="H50" s="17">
        <f>B50*D50</f>
        <v>1.1030696799999999</v>
      </c>
      <c r="I50" s="17">
        <f t="shared" si="13"/>
        <v>284.12916072000002</v>
      </c>
      <c r="J50" s="17">
        <f t="shared" si="11"/>
        <v>-33.734196480000001</v>
      </c>
      <c r="K50" s="18">
        <v>463.28</v>
      </c>
    </row>
    <row r="51" spans="1:11" ht="23.25" x14ac:dyDescent="0.35">
      <c r="A51" s="6" t="s">
        <v>6</v>
      </c>
      <c r="B51" s="13">
        <v>1224.3699999999999</v>
      </c>
      <c r="C51" s="10">
        <v>0.45713500000000001</v>
      </c>
      <c r="D51" s="10">
        <v>2.3809999999999999E-3</v>
      </c>
      <c r="E51" s="10">
        <v>0.61329900000000004</v>
      </c>
      <c r="F51" s="10">
        <v>-7.2816000000000006E-2</v>
      </c>
      <c r="G51" s="16">
        <f t="shared" si="10"/>
        <v>559.70237995000002</v>
      </c>
      <c r="H51" s="17">
        <f>B51*D51</f>
        <v>2.9152249699999997</v>
      </c>
      <c r="I51" s="17">
        <f t="shared" si="13"/>
        <v>750.90489662999994</v>
      </c>
      <c r="J51" s="17">
        <f t="shared" si="11"/>
        <v>-89.153725919999999</v>
      </c>
      <c r="K51" s="18">
        <v>1224.3699999999999</v>
      </c>
    </row>
    <row r="52" spans="1:11" ht="23.25" x14ac:dyDescent="0.35">
      <c r="A52" s="6" t="s">
        <v>7</v>
      </c>
      <c r="B52" s="13">
        <v>243</v>
      </c>
      <c r="C52" s="10">
        <v>0.45713500000000001</v>
      </c>
      <c r="D52" s="10">
        <v>2.3809999999999999E-3</v>
      </c>
      <c r="E52" s="10">
        <v>0.61329900000000004</v>
      </c>
      <c r="F52" s="10">
        <v>-7.2816000000000006E-2</v>
      </c>
      <c r="G52" s="16">
        <f t="shared" si="10"/>
        <v>111.083805</v>
      </c>
      <c r="H52" s="17">
        <f>B52*D52</f>
        <v>0.57858299999999996</v>
      </c>
      <c r="I52" s="17">
        <f t="shared" si="13"/>
        <v>149.031657</v>
      </c>
      <c r="J52" s="17">
        <f t="shared" si="11"/>
        <v>-17.694288</v>
      </c>
      <c r="K52" s="18">
        <v>243</v>
      </c>
    </row>
    <row r="53" spans="1:11" ht="23.25" x14ac:dyDescent="0.35">
      <c r="A53" s="6" t="s">
        <v>8</v>
      </c>
      <c r="B53" s="13">
        <v>469</v>
      </c>
      <c r="C53" s="10">
        <v>0.45713500000000001</v>
      </c>
      <c r="D53" s="10">
        <v>2.3809999999999999E-3</v>
      </c>
      <c r="E53" s="10">
        <v>0.61329900000000004</v>
      </c>
      <c r="F53" s="10">
        <v>-7.2816000000000006E-2</v>
      </c>
      <c r="G53" s="16">
        <f t="shared" si="10"/>
        <v>214.39631500000002</v>
      </c>
      <c r="H53" s="17">
        <f>B53*D53</f>
        <v>1.116689</v>
      </c>
      <c r="I53" s="17">
        <v>287.63099999999997</v>
      </c>
      <c r="J53" s="17">
        <f t="shared" si="11"/>
        <v>-34.150704000000005</v>
      </c>
      <c r="K53" s="18">
        <v>469</v>
      </c>
    </row>
    <row r="54" spans="1:11" ht="23.25" x14ac:dyDescent="0.35">
      <c r="A54" s="6" t="s">
        <v>9</v>
      </c>
      <c r="B54" s="13">
        <v>850</v>
      </c>
      <c r="C54" s="10">
        <v>0.45713500000000001</v>
      </c>
      <c r="D54" s="10">
        <v>2.3809999999999999E-3</v>
      </c>
      <c r="E54" s="10">
        <v>0.61329900000000004</v>
      </c>
      <c r="F54" s="10">
        <v>-7.2816000000000006E-2</v>
      </c>
      <c r="G54" s="16">
        <f t="shared" si="10"/>
        <v>388.56475</v>
      </c>
      <c r="H54" s="17">
        <f t="shared" si="12"/>
        <v>2.0238499999999999</v>
      </c>
      <c r="I54" s="17">
        <v>521.30999999999995</v>
      </c>
      <c r="J54" s="17">
        <f t="shared" si="11"/>
        <v>-61.893600000000006</v>
      </c>
      <c r="K54" s="18">
        <v>850</v>
      </c>
    </row>
    <row r="55" spans="1:11" ht="23.25" x14ac:dyDescent="0.35">
      <c r="A55" s="6" t="s">
        <v>10</v>
      </c>
      <c r="B55" s="13">
        <v>418.9</v>
      </c>
      <c r="C55" s="10">
        <v>0.45713500000000001</v>
      </c>
      <c r="D55" s="10">
        <v>2.3809999999999999E-3</v>
      </c>
      <c r="E55" s="10">
        <v>0.61329900000000004</v>
      </c>
      <c r="F55" s="10">
        <v>-7.2816000000000006E-2</v>
      </c>
      <c r="G55" s="16">
        <f t="shared" si="10"/>
        <v>191.49385150000001</v>
      </c>
      <c r="H55" s="17">
        <f t="shared" si="12"/>
        <v>0.99740089999999992</v>
      </c>
      <c r="I55" s="17">
        <v>256.91500000000002</v>
      </c>
      <c r="J55" s="17">
        <v>-30.504999999999999</v>
      </c>
      <c r="K55" s="18">
        <v>418.9</v>
      </c>
    </row>
    <row r="56" spans="1:11" ht="23.25" x14ac:dyDescent="0.35">
      <c r="A56" s="7" t="s">
        <v>11</v>
      </c>
      <c r="B56" s="15">
        <f>SUM(B44:B55)</f>
        <v>10917.999999999998</v>
      </c>
      <c r="C56" s="15"/>
      <c r="D56" s="15"/>
      <c r="E56" s="15"/>
      <c r="F56" s="15"/>
      <c r="G56" s="17">
        <f>SUM(G44:G55)</f>
        <v>4991.0023879999999</v>
      </c>
      <c r="H56" s="17">
        <f>SUM(H44:H55)</f>
        <v>25.995757999999999</v>
      </c>
      <c r="I56" s="17">
        <f>SUM(I44:I55)</f>
        <v>6696.0026891100015</v>
      </c>
      <c r="J56" s="17">
        <f>SUM(J44:J55)</f>
        <v>-795.00140448000025</v>
      </c>
      <c r="K56" s="18">
        <f>SUM(K44:K55)</f>
        <v>10917.999999999998</v>
      </c>
    </row>
  </sheetData>
  <pageMargins left="0.31496062992125984" right="0.31496062992125984" top="0.74803149606299213" bottom="0.74803149606299213" header="0.31496062992125984" footer="0.31496062992125984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Kryazhikova</dc:creator>
  <cp:lastModifiedBy>Бодня Елена Александровна</cp:lastModifiedBy>
  <cp:lastPrinted>2019-10-10T01:58:54Z</cp:lastPrinted>
  <dcterms:created xsi:type="dcterms:W3CDTF">2014-08-14T02:50:52Z</dcterms:created>
  <dcterms:modified xsi:type="dcterms:W3CDTF">2019-10-10T01:58:59Z</dcterms:modified>
</cp:coreProperties>
</file>